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исполнение за 1 кв 2025 г\Исполнение бюджета за 1 кв. 2024 года\"/>
    </mc:Choice>
  </mc:AlternateContent>
  <xr:revisionPtr revIDLastSave="0" documentId="13_ncr:1_{BE96E127-8020-4CB4-AD1D-A3E293DCA440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3" l="1"/>
  <c r="E52" i="3"/>
  <c r="F28" i="3" l="1"/>
  <c r="E28" i="3" l="1"/>
  <c r="G31" i="3"/>
  <c r="G30" i="3"/>
  <c r="F25" i="3" l="1"/>
  <c r="G18" i="3"/>
  <c r="G27" i="3"/>
  <c r="G37" i="3" l="1"/>
  <c r="G38" i="3" l="1"/>
  <c r="F40" i="3"/>
  <c r="E40" i="3"/>
  <c r="G35" i="3"/>
  <c r="F7" i="3"/>
  <c r="G13" i="3"/>
  <c r="E45" i="3"/>
  <c r="G12" i="3"/>
  <c r="G47" i="3"/>
  <c r="G39" i="3"/>
  <c r="G14" i="3"/>
  <c r="G34" i="3"/>
  <c r="G33" i="3"/>
  <c r="G32" i="3"/>
  <c r="G21" i="3"/>
  <c r="F48" i="3"/>
  <c r="G41" i="3"/>
  <c r="G24" i="3"/>
  <c r="F45" i="3"/>
  <c r="E25" i="3"/>
  <c r="G51" i="3"/>
  <c r="G11" i="3"/>
  <c r="G40" i="3" l="1"/>
  <c r="G25" i="3"/>
  <c r="F43" i="3"/>
  <c r="F52" i="3" s="1"/>
  <c r="G8" i="3"/>
  <c r="G9" i="3"/>
  <c r="G15" i="3"/>
  <c r="G16" i="3"/>
  <c r="G17" i="3"/>
  <c r="G19" i="3"/>
  <c r="G20" i="3"/>
  <c r="G23" i="3"/>
  <c r="G26" i="3"/>
  <c r="G29" i="3"/>
  <c r="G36" i="3"/>
  <c r="G42" i="3"/>
  <c r="G44" i="3"/>
  <c r="G46" i="3"/>
  <c r="G49" i="3"/>
  <c r="E50" i="3"/>
  <c r="G50" i="3" s="1"/>
  <c r="E48" i="3"/>
  <c r="E43" i="3"/>
  <c r="G43" i="3" l="1"/>
  <c r="G28" i="3"/>
  <c r="G45" i="3"/>
  <c r="G22" i="3"/>
  <c r="G48" i="3"/>
  <c r="G7" i="3"/>
  <c r="G52" i="3" l="1"/>
</calcChain>
</file>

<file path=xl/sharedStrings.xml><?xml version="1.0" encoding="utf-8"?>
<sst xmlns="http://schemas.openxmlformats.org/spreadsheetml/2006/main" count="108" uniqueCount="87">
  <si>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</si>
  <si>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</si>
  <si>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</si>
  <si>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</si>
  <si>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</si>
  <si>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</si>
  <si>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</si>
  <si>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</si>
  <si>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</si>
  <si>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</si>
  <si>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</si>
  <si>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</si>
  <si>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</si>
  <si>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</si>
  <si>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</si>
  <si>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</si>
  <si>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</si>
  <si>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</si>
  <si>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</si>
  <si>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</si>
  <si>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</si>
  <si>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</si>
  <si>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</si>
  <si>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</si>
  <si>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</si>
  <si>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</si>
  <si>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</si>
  <si>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</si>
  <si>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</si>
  <si>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</si>
  <si>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</si>
  <si>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</si>
  <si>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</si>
  <si>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</si>
  <si>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</si>
  <si>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</si>
  <si>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</si>
  <si>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</si>
  <si>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</si>
  <si>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</si>
  <si>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</si>
  <si>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</si>
  <si>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</si>
  <si>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</si>
  <si>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</si>
  <si>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</si>
  <si>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</si>
  <si>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</si>
  <si>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</si>
  <si>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</si>
  <si>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</si>
  <si>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</si>
  <si>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</si>
  <si>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</si>
  <si>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</si>
  <si>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</si>
  <si>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</si>
  <si>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</si>
  <si>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</si>
  <si>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</si>
  <si>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</si>
  <si>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</si>
  <si>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</si>
  <si>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</si>
  <si>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</si>
  <si>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</si>
  <si>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</si>
  <si>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</si>
  <si>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0412</t>
  </si>
  <si>
    <t>Другие вопросы в области национальной экономики</t>
  </si>
  <si>
    <t>ЖКХ</t>
  </si>
  <si>
    <t>Библиотека</t>
  </si>
  <si>
    <t>Коммунальное хозяйство/984/</t>
  </si>
  <si>
    <t>Другие экономические санкции</t>
  </si>
  <si>
    <t>0310</t>
  </si>
  <si>
    <t>Сельское хозяйство /929/</t>
  </si>
  <si>
    <t>Дорожное хозяйство (областные)/808,811/</t>
  </si>
  <si>
    <t>Дорожное хозяйство (субсидия на дороги) /964,962/</t>
  </si>
  <si>
    <t>Другие вопросы в области национальной экономики/определение границ поселений/982/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</si>
  <si>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1 кв 2024 года</t>
  </si>
  <si>
    <t>Дорожное хозяйство (областные)/603,812/</t>
  </si>
  <si>
    <t>Дорожное хозяйство (доля поселения) 811</t>
  </si>
  <si>
    <t>Дорожное хозяйство (доля поселения), 812</t>
  </si>
  <si>
    <t>Дорожное хозяйство (уличное освешение), 911</t>
  </si>
  <si>
    <t xml:space="preserve">Дорожное хозяйство (уличное освешение), доля поселения ,961 </t>
  </si>
  <si>
    <t>Прогноз бюджета на 2025 г. руб.</t>
  </si>
  <si>
    <t>Исполнение на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</si>
</sst>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0" fontId="12" fillId="0" borderId="1" xfId="0" applyFont="1" applyBorder="1" applyAlignment="1">
      <alignment horizontal="justify" vertical="justify"/>
    </xf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"/>
  <sheetViews>
    <sheetView tabSelected="1" topLeftCell="A43" workbookViewId="0">
      <selection activeCell="F8" sqref="F8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5" t="s">
        <v>79</v>
      </c>
      <c r="C2" s="36"/>
      <c r="D2" s="37"/>
      <c r="E2" s="38"/>
    </row>
    <row r="3" spans="2:7" x14ac:dyDescent="0.2">
      <c r="B3" s="36"/>
      <c r="C3" s="36"/>
      <c r="D3" s="37"/>
      <c r="E3" s="38"/>
    </row>
    <row r="4" spans="2:7" ht="16.5" customHeight="1" x14ac:dyDescent="0.2">
      <c r="B4" s="36"/>
      <c r="C4" s="36"/>
      <c r="D4" s="37"/>
      <c r="E4" s="38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85</v>
      </c>
      <c r="F6" s="15" t="s">
        <v>86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</f>
        <v>3622485</v>
      </c>
      <c r="F7" s="20">
        <f>F8+F9+F10+F11+F12+F13+F14+F15+F16+F17+F18+F19+F20+F21</f>
        <v>709892.26</v>
      </c>
      <c r="G7" s="21">
        <f>F7/E7*100</f>
        <v>19.596830904751851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980000</v>
      </c>
      <c r="F8" s="33">
        <v>169101.76</v>
      </c>
      <c r="G8" s="21">
        <f t="shared" ref="G8:G52" si="0">F8/E8*100</f>
        <v>17.255281632653062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2492302</v>
      </c>
      <c r="F9" s="25">
        <v>495909.5</v>
      </c>
      <c r="G9" s="21">
        <f t="shared" si="0"/>
        <v>19.897648840309078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 x14ac:dyDescent="0.25">
      <c r="B12" s="22"/>
      <c r="C12" s="22" t="s">
        <v>6</v>
      </c>
      <c r="D12" s="23" t="s">
        <v>73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10000</v>
      </c>
      <c r="F13" s="24">
        <v>681</v>
      </c>
      <c r="G13" s="21">
        <f>F13/E13*100</f>
        <v>6.81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/>
      <c r="G15" s="21">
        <f t="shared" si="0"/>
        <v>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3300</v>
      </c>
      <c r="F16" s="24"/>
      <c r="G16" s="21">
        <f t="shared" si="0"/>
        <v>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75983</v>
      </c>
      <c r="F17" s="24"/>
      <c r="G17" s="21">
        <f t="shared" si="0"/>
        <v>0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0</v>
      </c>
      <c r="F18" s="24"/>
      <c r="G18" s="21" t="e">
        <f>F18/E18*100</f>
        <v>#DIV/0!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/>
      <c r="G20" s="21">
        <f t="shared" si="0"/>
        <v>0</v>
      </c>
    </row>
    <row r="21" spans="2:7" ht="15" x14ac:dyDescent="0.25">
      <c r="B21" s="22"/>
      <c r="C21" s="22" t="s">
        <v>11</v>
      </c>
      <c r="D21" s="28" t="s">
        <v>12</v>
      </c>
      <c r="E21" s="24">
        <v>44200</v>
      </c>
      <c r="F21" s="25">
        <v>44200</v>
      </c>
      <c r="G21" s="21">
        <f t="shared" si="0"/>
        <v>100</v>
      </c>
    </row>
    <row r="22" spans="2:7" s="4" customFormat="1" ht="14.25" x14ac:dyDescent="0.2">
      <c r="B22" s="18" t="s">
        <v>13</v>
      </c>
      <c r="C22" s="18" t="s">
        <v>14</v>
      </c>
      <c r="D22" s="29" t="s">
        <v>15</v>
      </c>
      <c r="E22" s="20">
        <v>158100</v>
      </c>
      <c r="F22" s="20">
        <v>30861.3</v>
      </c>
      <c r="G22" s="21">
        <f t="shared" si="0"/>
        <v>19.520113851992409</v>
      </c>
    </row>
    <row r="23" spans="2:7" ht="15" x14ac:dyDescent="0.25">
      <c r="B23" s="22"/>
      <c r="C23" s="22" t="s">
        <v>16</v>
      </c>
      <c r="D23" s="28" t="s">
        <v>44</v>
      </c>
      <c r="E23" s="24">
        <v>150000</v>
      </c>
      <c r="F23" s="24">
        <v>30861.3</v>
      </c>
      <c r="G23" s="21">
        <f t="shared" si="0"/>
        <v>20.574200000000001</v>
      </c>
    </row>
    <row r="24" spans="2:7" ht="15" x14ac:dyDescent="0.25">
      <c r="B24" s="22"/>
      <c r="C24" s="22" t="s">
        <v>16</v>
      </c>
      <c r="D24" s="28" t="s">
        <v>44</v>
      </c>
      <c r="E24" s="24">
        <v>8100</v>
      </c>
      <c r="F24" s="24"/>
      <c r="G24" s="21">
        <f t="shared" ref="G24" si="1">F24/E24*100</f>
        <v>0</v>
      </c>
    </row>
    <row r="25" spans="2:7" s="4" customFormat="1" ht="28.5" x14ac:dyDescent="0.2">
      <c r="B25" s="18" t="s">
        <v>17</v>
      </c>
      <c r="C25" s="18" t="s">
        <v>18</v>
      </c>
      <c r="D25" s="29" t="s">
        <v>19</v>
      </c>
      <c r="E25" s="20">
        <f>E26+E27</f>
        <v>46000</v>
      </c>
      <c r="F25" s="20">
        <f>F26+F27</f>
        <v>0</v>
      </c>
      <c r="G25" s="21">
        <f t="shared" si="0"/>
        <v>0</v>
      </c>
    </row>
    <row r="26" spans="2:7" ht="30" customHeight="1" x14ac:dyDescent="0.25">
      <c r="B26" s="22"/>
      <c r="C26" s="22" t="s">
        <v>74</v>
      </c>
      <c r="D26" s="28" t="s">
        <v>45</v>
      </c>
      <c r="E26" s="24">
        <v>45000</v>
      </c>
      <c r="F26" s="25"/>
      <c r="G26" s="21">
        <f t="shared" si="0"/>
        <v>0</v>
      </c>
    </row>
    <row r="27" spans="2:7" ht="30" customHeight="1" x14ac:dyDescent="0.25">
      <c r="B27" s="22"/>
      <c r="C27" s="22" t="s">
        <v>65</v>
      </c>
      <c r="D27" s="28" t="s">
        <v>66</v>
      </c>
      <c r="E27" s="24">
        <v>1000</v>
      </c>
      <c r="F27" s="25"/>
      <c r="G27" s="21">
        <f>F27/E27*100</f>
        <v>0</v>
      </c>
    </row>
    <row r="28" spans="2:7" s="4" customFormat="1" ht="14.25" x14ac:dyDescent="0.2">
      <c r="B28" s="18" t="s">
        <v>20</v>
      </c>
      <c r="C28" s="18" t="s">
        <v>21</v>
      </c>
      <c r="D28" s="19" t="s">
        <v>22</v>
      </c>
      <c r="E28" s="20">
        <f>E29+E30+E31+E32+E33+E34+E35+E36+E37+E38</f>
        <v>2059010</v>
      </c>
      <c r="F28" s="20">
        <f>F29+F30+F31+F32+F33+F34+F35+F36+F37+F38</f>
        <v>0</v>
      </c>
      <c r="G28" s="21">
        <f t="shared" si="0"/>
        <v>0</v>
      </c>
    </row>
    <row r="29" spans="2:7" s="6" customFormat="1" ht="15" x14ac:dyDescent="0.25">
      <c r="B29" s="22"/>
      <c r="C29" s="22" t="s">
        <v>67</v>
      </c>
      <c r="D29" s="30" t="s">
        <v>75</v>
      </c>
      <c r="E29" s="24">
        <v>110000</v>
      </c>
      <c r="F29" s="25"/>
      <c r="G29" s="21">
        <f t="shared" si="0"/>
        <v>0</v>
      </c>
    </row>
    <row r="30" spans="2:7" s="6" customFormat="1" ht="15" x14ac:dyDescent="0.25">
      <c r="B30" s="22"/>
      <c r="C30" s="22" t="s">
        <v>37</v>
      </c>
      <c r="D30" s="30" t="s">
        <v>46</v>
      </c>
      <c r="E30" s="24">
        <v>1949010</v>
      </c>
      <c r="F30" s="25">
        <v>0</v>
      </c>
      <c r="G30" s="21">
        <f t="shared" si="0"/>
        <v>0</v>
      </c>
    </row>
    <row r="31" spans="2:7" s="6" customFormat="1" ht="15" x14ac:dyDescent="0.25">
      <c r="B31" s="22"/>
      <c r="C31" s="22" t="s">
        <v>37</v>
      </c>
      <c r="D31" s="30" t="s">
        <v>83</v>
      </c>
      <c r="E31" s="24">
        <v>0</v>
      </c>
      <c r="F31" s="25"/>
      <c r="G31" s="21" t="e">
        <f t="shared" si="0"/>
        <v>#DIV/0!</v>
      </c>
    </row>
    <row r="32" spans="2:7" s="6" customFormat="1" ht="15" x14ac:dyDescent="0.25">
      <c r="B32" s="22"/>
      <c r="C32" s="22" t="s">
        <v>37</v>
      </c>
      <c r="D32" s="30" t="s">
        <v>84</v>
      </c>
      <c r="E32" s="24">
        <v>0</v>
      </c>
      <c r="F32" s="25"/>
      <c r="G32" s="21" t="e">
        <f t="shared" ref="G32:G35" si="2">F32/E32*100</f>
        <v>#DIV/0!</v>
      </c>
    </row>
    <row r="33" spans="1:7" s="6" customFormat="1" ht="15" x14ac:dyDescent="0.25">
      <c r="B33" s="22"/>
      <c r="C33" s="22" t="s">
        <v>37</v>
      </c>
      <c r="D33" s="30" t="s">
        <v>76</v>
      </c>
      <c r="E33" s="24">
        <v>0</v>
      </c>
      <c r="F33" s="25"/>
      <c r="G33" s="21" t="e">
        <f t="shared" si="2"/>
        <v>#DIV/0!</v>
      </c>
    </row>
    <row r="34" spans="1:7" s="6" customFormat="1" ht="15" x14ac:dyDescent="0.25">
      <c r="B34" s="22"/>
      <c r="C34" s="22" t="s">
        <v>37</v>
      </c>
      <c r="D34" s="30" t="s">
        <v>77</v>
      </c>
      <c r="E34" s="24">
        <v>0</v>
      </c>
      <c r="F34" s="25"/>
      <c r="G34" s="21" t="e">
        <f t="shared" si="2"/>
        <v>#DIV/0!</v>
      </c>
    </row>
    <row r="35" spans="1:7" s="6" customFormat="1" ht="15" x14ac:dyDescent="0.25">
      <c r="B35" s="22"/>
      <c r="C35" s="22" t="s">
        <v>37</v>
      </c>
      <c r="D35" s="30" t="s">
        <v>81</v>
      </c>
      <c r="E35" s="24">
        <v>0</v>
      </c>
      <c r="F35" s="25"/>
      <c r="G35" s="21" t="e">
        <f t="shared" si="2"/>
        <v>#DIV/0!</v>
      </c>
    </row>
    <row r="36" spans="1:7" s="6" customFormat="1" ht="15" x14ac:dyDescent="0.25">
      <c r="B36" s="22"/>
      <c r="C36" s="22" t="s">
        <v>37</v>
      </c>
      <c r="D36" s="30" t="s">
        <v>80</v>
      </c>
      <c r="E36" s="24">
        <v>0</v>
      </c>
      <c r="F36" s="25"/>
      <c r="G36" s="21" t="e">
        <f t="shared" si="0"/>
        <v>#DIV/0!</v>
      </c>
    </row>
    <row r="37" spans="1:7" s="6" customFormat="1" ht="27.75" customHeight="1" x14ac:dyDescent="0.25">
      <c r="B37" s="22"/>
      <c r="C37" s="22" t="s">
        <v>68</v>
      </c>
      <c r="D37" s="34" t="s">
        <v>82</v>
      </c>
      <c r="E37" s="24">
        <v>0</v>
      </c>
      <c r="F37" s="25"/>
      <c r="G37" s="21" t="e">
        <f>F37/E37*100</f>
        <v>#DIV/0!</v>
      </c>
    </row>
    <row r="38" spans="1:7" s="6" customFormat="1" ht="33.75" customHeight="1" x14ac:dyDescent="0.25">
      <c r="B38" s="22"/>
      <c r="C38" s="22" t="s">
        <v>68</v>
      </c>
      <c r="D38" s="34" t="s">
        <v>78</v>
      </c>
      <c r="E38" s="24">
        <v>0</v>
      </c>
      <c r="F38" s="25"/>
      <c r="G38" s="21" t="e">
        <f>F38/E38*100</f>
        <v>#DIV/0!</v>
      </c>
    </row>
    <row r="39" spans="1:7" s="6" customFormat="1" ht="15" x14ac:dyDescent="0.25">
      <c r="B39" s="22"/>
      <c r="C39" s="22" t="s">
        <v>68</v>
      </c>
      <c r="D39" s="30" t="s">
        <v>69</v>
      </c>
      <c r="E39" s="24"/>
      <c r="F39" s="25"/>
      <c r="G39" s="21" t="e">
        <f>F39/E39*100</f>
        <v>#DIV/0!</v>
      </c>
    </row>
    <row r="40" spans="1:7" s="6" customFormat="1" ht="14.25" x14ac:dyDescent="0.2">
      <c r="B40" s="18" t="s">
        <v>23</v>
      </c>
      <c r="C40" s="18" t="s">
        <v>24</v>
      </c>
      <c r="D40" s="19" t="s">
        <v>70</v>
      </c>
      <c r="E40" s="20">
        <f>E41+E42</f>
        <v>687650.67</v>
      </c>
      <c r="F40" s="21">
        <f>F41+F42</f>
        <v>203246.81</v>
      </c>
      <c r="G40" s="21">
        <f t="shared" ref="G40" si="3">F40/E40*100</f>
        <v>29.556694825877212</v>
      </c>
    </row>
    <row r="41" spans="1:7" ht="15" x14ac:dyDescent="0.25">
      <c r="B41" s="22"/>
      <c r="C41" s="22" t="s">
        <v>25</v>
      </c>
      <c r="D41" s="27" t="s">
        <v>72</v>
      </c>
      <c r="E41" s="24">
        <v>0</v>
      </c>
      <c r="F41" s="25"/>
      <c r="G41" s="21" t="e">
        <f>F41/E41*100</f>
        <v>#DIV/0!</v>
      </c>
    </row>
    <row r="42" spans="1:7" ht="15" x14ac:dyDescent="0.25">
      <c r="B42" s="22"/>
      <c r="C42" s="22" t="s">
        <v>31</v>
      </c>
      <c r="D42" s="27" t="s">
        <v>26</v>
      </c>
      <c r="E42" s="24">
        <v>687650.67</v>
      </c>
      <c r="F42" s="25">
        <v>203246.81</v>
      </c>
      <c r="G42" s="21">
        <f t="shared" si="0"/>
        <v>29.556694825877212</v>
      </c>
    </row>
    <row r="43" spans="1:7" s="5" customFormat="1" ht="14.25" x14ac:dyDescent="0.2">
      <c r="B43" s="18" t="s">
        <v>34</v>
      </c>
      <c r="C43" s="18" t="s">
        <v>38</v>
      </c>
      <c r="D43" s="31" t="s">
        <v>27</v>
      </c>
      <c r="E43" s="20">
        <f>E44</f>
        <v>15000</v>
      </c>
      <c r="F43" s="20">
        <f>F44</f>
        <v>0</v>
      </c>
      <c r="G43" s="21">
        <f t="shared" si="0"/>
        <v>0</v>
      </c>
    </row>
    <row r="44" spans="1:7" s="8" customFormat="1" ht="15" x14ac:dyDescent="0.25">
      <c r="A44" s="7"/>
      <c r="B44" s="22"/>
      <c r="C44" s="22" t="s">
        <v>32</v>
      </c>
      <c r="D44" s="27" t="s">
        <v>39</v>
      </c>
      <c r="E44" s="24">
        <v>15000</v>
      </c>
      <c r="F44" s="25">
        <v>0</v>
      </c>
      <c r="G44" s="21">
        <f t="shared" si="0"/>
        <v>0</v>
      </c>
    </row>
    <row r="45" spans="1:7" s="5" customFormat="1" ht="14.25" x14ac:dyDescent="0.2">
      <c r="B45" s="18" t="s">
        <v>35</v>
      </c>
      <c r="C45" s="18" t="s">
        <v>33</v>
      </c>
      <c r="D45" s="31" t="s">
        <v>28</v>
      </c>
      <c r="E45" s="20">
        <f>E46+E47</f>
        <v>1980800</v>
      </c>
      <c r="F45" s="20">
        <f>F46+F47</f>
        <v>451946.93</v>
      </c>
      <c r="G45" s="21">
        <f t="shared" si="0"/>
        <v>22.816383784329563</v>
      </c>
    </row>
    <row r="46" spans="1:7" ht="15" x14ac:dyDescent="0.25">
      <c r="B46" s="22"/>
      <c r="C46" s="22" t="s">
        <v>36</v>
      </c>
      <c r="D46" s="27" t="s">
        <v>29</v>
      </c>
      <c r="E46" s="24">
        <v>1788800</v>
      </c>
      <c r="F46" s="25">
        <v>420465.49</v>
      </c>
      <c r="G46" s="21">
        <f t="shared" si="0"/>
        <v>23.505450022361359</v>
      </c>
    </row>
    <row r="47" spans="1:7" ht="15" x14ac:dyDescent="0.25">
      <c r="B47" s="22"/>
      <c r="C47" s="22" t="s">
        <v>36</v>
      </c>
      <c r="D47" s="27" t="s">
        <v>71</v>
      </c>
      <c r="E47" s="24">
        <v>192000</v>
      </c>
      <c r="F47" s="25">
        <v>31481.439999999999</v>
      </c>
      <c r="G47" s="21">
        <f>F47/E47*100</f>
        <v>16.396583333333332</v>
      </c>
    </row>
    <row r="48" spans="1:7" s="4" customFormat="1" ht="14.25" x14ac:dyDescent="0.2">
      <c r="B48" s="18" t="s">
        <v>40</v>
      </c>
      <c r="C48" s="18" t="s">
        <v>49</v>
      </c>
      <c r="D48" s="31" t="s">
        <v>52</v>
      </c>
      <c r="E48" s="20">
        <f>E49</f>
        <v>6000</v>
      </c>
      <c r="F48" s="20">
        <f>F49</f>
        <v>1000</v>
      </c>
      <c r="G48" s="21">
        <f t="shared" si="0"/>
        <v>16.666666666666664</v>
      </c>
    </row>
    <row r="49" spans="2:7" ht="15" x14ac:dyDescent="0.25">
      <c r="B49" s="22"/>
      <c r="C49" s="22" t="s">
        <v>50</v>
      </c>
      <c r="D49" s="27" t="s">
        <v>53</v>
      </c>
      <c r="E49" s="24">
        <v>6000</v>
      </c>
      <c r="F49" s="25">
        <v>1000</v>
      </c>
      <c r="G49" s="21">
        <f t="shared" si="0"/>
        <v>16.666666666666664</v>
      </c>
    </row>
    <row r="50" spans="2:7" s="4" customFormat="1" ht="14.25" x14ac:dyDescent="0.2">
      <c r="B50" s="18" t="s">
        <v>48</v>
      </c>
      <c r="C50" s="18" t="s">
        <v>56</v>
      </c>
      <c r="D50" s="31" t="s">
        <v>58</v>
      </c>
      <c r="E50" s="20">
        <f>E51</f>
        <v>10000</v>
      </c>
      <c r="F50" s="21">
        <v>0</v>
      </c>
      <c r="G50" s="21">
        <f>F50/E50</f>
        <v>0</v>
      </c>
    </row>
    <row r="51" spans="2:7" ht="15" x14ac:dyDescent="0.25">
      <c r="B51" s="22"/>
      <c r="C51" s="22" t="s">
        <v>57</v>
      </c>
      <c r="D51" s="27" t="s">
        <v>59</v>
      </c>
      <c r="E51" s="24">
        <v>10000</v>
      </c>
      <c r="F51" s="25">
        <v>0</v>
      </c>
      <c r="G51" s="21">
        <f>F51/E51</f>
        <v>0</v>
      </c>
    </row>
    <row r="52" spans="2:7" s="5" customFormat="1" ht="14.25" x14ac:dyDescent="0.2">
      <c r="B52" s="18"/>
      <c r="C52" s="18"/>
      <c r="D52" s="32" t="s">
        <v>30</v>
      </c>
      <c r="E52" s="20">
        <f>E50+E48+E45+E43+E40+E28+E25+E22+E7</f>
        <v>8585045.6699999999</v>
      </c>
      <c r="F52" s="20">
        <f>F50+F48+F45+F43+F40+F28+F25+F22+F7</f>
        <v>1396947.3</v>
      </c>
      <c r="G52" s="21">
        <f t="shared" si="0"/>
        <v>16.271868009759814</v>
      </c>
    </row>
    <row r="53" spans="2:7" ht="27" customHeight="1" x14ac:dyDescent="0.2"/>
    <row r="54" spans="2:7" x14ac:dyDescent="0.2">
      <c r="F54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2023-03-13T10:46:52Z</cp:lastPrinted>
  <dcterms:created xsi:type="dcterms:W3CDTF">1996-10-08T23:32:33Z</dcterms:created>
  <dcterms:modified xsi:type="dcterms:W3CDTF">2025-04-24T05:30:57Z</dcterms:modified>
</cp:coreProperties>
</file>